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372C67D4-082E-45CC-BF08-35FC7B292D70}" xr6:coauthVersionLast="47" xr6:coauthVersionMax="47" xr10:uidLastSave="{00000000-0000-0000-0000-000000000000}"/>
  <bookViews>
    <workbookView xWindow="780" yWindow="780" windowWidth="20130" windowHeight="11265" xr2:uid="{00000000-000D-0000-FFFF-FFFF00000000}"/>
  </bookViews>
  <sheets>
    <sheet name="4A benzín automat" sheetId="1" r:id="rId1"/>
  </sheets>
  <definedNames>
    <definedName name="_xlnm._FilterDatabase" localSheetId="0" hidden="1">'4A benzín automat'!$A$2:$E$69</definedName>
    <definedName name="_xlnm.Print_Area" localSheetId="0">'4A benzín automat'!$A$1:$E$72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l="1"/>
  <c r="A18" i="1" s="1"/>
  <c r="A20" i="1" s="1"/>
  <c r="A21" i="1" s="1"/>
  <c r="A22" i="1" s="1"/>
  <c r="A23" i="1" s="1"/>
  <c r="A25" i="1" s="1"/>
  <c r="A26" i="1" s="1"/>
  <c r="A31" i="1" l="1"/>
  <c r="A32" i="1" s="1"/>
  <c r="A33" i="1" s="1"/>
  <c r="A34" i="1" s="1"/>
  <c r="A35" i="1" s="1"/>
  <c r="A36" i="1" s="1"/>
  <c r="A37" i="1" s="1"/>
  <c r="A38" i="1" s="1"/>
  <c r="A27" i="1"/>
  <c r="A39" i="1" l="1"/>
  <c r="A40" i="1" s="1"/>
  <c r="A41" i="1" s="1"/>
  <c r="A42" i="1" s="1"/>
  <c r="A43" i="1" s="1"/>
  <c r="A44" i="1" s="1"/>
  <c r="A45" i="1" s="1"/>
  <c r="A46" i="1" s="1"/>
  <c r="A47" i="1" s="1"/>
  <c r="A48" i="1" s="1"/>
  <c r="A49" i="1" l="1"/>
  <c r="A50" i="1" s="1"/>
  <c r="A51" i="1" s="1"/>
  <c r="A52" i="1" s="1"/>
  <c r="A53" i="1" s="1"/>
  <c r="A54" i="1" s="1"/>
  <c r="A55" i="1" s="1"/>
  <c r="A57" i="1" s="1"/>
  <c r="A58" i="1" s="1"/>
  <c r="A59" i="1" s="1"/>
  <c r="A60" i="1" s="1"/>
  <c r="A61" i="1" s="1"/>
  <c r="A62" i="1" s="1"/>
  <c r="A64" i="1" l="1"/>
  <c r="A65" i="1" s="1"/>
  <c r="A66" i="1" s="1"/>
  <c r="A67" i="1" s="1"/>
  <c r="A69" i="1" s="1"/>
  <c r="A70" i="1" s="1"/>
  <c r="A71" i="1" s="1"/>
  <c r="A72" i="1" s="1"/>
</calcChain>
</file>

<file path=xl/sharedStrings.xml><?xml version="1.0" encoding="utf-8"?>
<sst xmlns="http://schemas.openxmlformats.org/spreadsheetml/2006/main" count="206" uniqueCount="134">
  <si>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</si>
  <si>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</si>
  <si>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</si>
  <si>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</si>
  <si>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</si>
  <si>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</si>
  <si>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</si>
  <si>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</si>
  <si>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</si>
  <si>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</si>
  <si>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OBECNĚ</t>
  </si>
  <si>
    <t>BEZPEČNOST</t>
  </si>
  <si>
    <t>VÝBAVA A FUNKČNOST</t>
  </si>
  <si>
    <t>Centrální zamykání</t>
  </si>
  <si>
    <t>Okna</t>
  </si>
  <si>
    <t>Sedadla</t>
  </si>
  <si>
    <t xml:space="preserve">Splněno </t>
  </si>
  <si>
    <t>Požadavky Zadavatele (Kupujícího)</t>
  </si>
  <si>
    <t>Nabídka dodavatele (Prodávajícího)</t>
  </si>
  <si>
    <t>Požadavek Zadavatele (Kupujícího)</t>
  </si>
  <si>
    <t>ANO</t>
  </si>
  <si>
    <t>Středová loketní opěrka vpředu</t>
  </si>
  <si>
    <t>Reflexní vesty pro všechny cestující</t>
  </si>
  <si>
    <t xml:space="preserve">Barva karoserie </t>
  </si>
  <si>
    <t>bílá</t>
  </si>
  <si>
    <t>černá</t>
  </si>
  <si>
    <t>automatická</t>
  </si>
  <si>
    <t>Audiosystém</t>
  </si>
  <si>
    <t>Sněhové řetězy</t>
  </si>
  <si>
    <t>FAKULTATIVNÍ BARVA</t>
  </si>
  <si>
    <t>Pohon kol</t>
  </si>
  <si>
    <t>Airbagy</t>
  </si>
  <si>
    <t>Aktivní systém prevence čelního nárazu</t>
  </si>
  <si>
    <t>Palubní počítač</t>
  </si>
  <si>
    <t>Handsfree sada</t>
  </si>
  <si>
    <t>dělená a sklopná zadní opěradla</t>
  </si>
  <si>
    <t>Povinná výbava</t>
  </si>
  <si>
    <t>Objem palivové nádrže [dm3]</t>
  </si>
  <si>
    <t>Tempomat nebo adaptivní tempomat</t>
  </si>
  <si>
    <t>Volant</t>
  </si>
  <si>
    <t>výškově a podélně nastavitelný</t>
  </si>
  <si>
    <t>elektricky ovládaná</t>
  </si>
  <si>
    <t>min. 2550</t>
  </si>
  <si>
    <t>Podélné střešní nosiče, prolisy v karoserii, nebo jiný systém umožňující přímou montáž střešních příčníků</t>
  </si>
  <si>
    <t>MOTOR</t>
  </si>
  <si>
    <t>Záruka na jakost vozidla</t>
  </si>
  <si>
    <t>zážehový</t>
  </si>
  <si>
    <t>Převládající barva interiéru</t>
  </si>
  <si>
    <t>červená</t>
  </si>
  <si>
    <t>STANDARDNÍ VÝBAVA A PŘÍSLUŠENSTVÍ</t>
  </si>
  <si>
    <t>INTERIÉR</t>
  </si>
  <si>
    <t>ROZMĚRY</t>
  </si>
  <si>
    <t>Točivý moment [Nm]</t>
  </si>
  <si>
    <t>min. 6 airbagů</t>
  </si>
  <si>
    <t>min. 1</t>
  </si>
  <si>
    <t>Speciální záruky na lak a neprorezavění karoserie</t>
  </si>
  <si>
    <t>min. 110</t>
  </si>
  <si>
    <t>min. 190</t>
  </si>
  <si>
    <t xml:space="preserve">Převodovka </t>
  </si>
  <si>
    <t>4 x 4</t>
  </si>
  <si>
    <t>min. 50</t>
  </si>
  <si>
    <t>Světlá výška [mm]</t>
  </si>
  <si>
    <t xml:space="preserve">Klimatizace </t>
  </si>
  <si>
    <t>bezklíčové</t>
  </si>
  <si>
    <t>elektrické stahování oken předních i zadních dveří</t>
  </si>
  <si>
    <t>originální z výroby a integrovaný v palubní desce</t>
  </si>
  <si>
    <t>Multimediální systém vybavený rozhraním Apple Carplay a Android Auto</t>
  </si>
  <si>
    <t xml:space="preserve">USB port [k nabíjení, případně propojení se systémem vozu] </t>
  </si>
  <si>
    <t>výškově nastavitelné sedadlo řidiče</t>
  </si>
  <si>
    <t>NADSTANDARDNÍ VÝBAVA</t>
  </si>
  <si>
    <t>Aktivní systém hlídání jízdního pruhu</t>
  </si>
  <si>
    <t>Asistent sjíždění prudkých svahů</t>
  </si>
  <si>
    <t>modrá</t>
  </si>
  <si>
    <t>Obchodní označení modelu (včetně výbavového stupně)</t>
  </si>
  <si>
    <t>Výkon (kW)</t>
  </si>
  <si>
    <t>šedá nebo černá, případně kombinace obou barev</t>
  </si>
  <si>
    <t>Přední mlhové světlomety nebo typ světlometů nahrazující funkci předních mlhových světlometů</t>
  </si>
  <si>
    <t>handsfree - bluetooth, handsfree jako jedna z funkcí integrovaného autorádia (vestavěné společně s rádiem)</t>
  </si>
  <si>
    <t>min. 335</t>
  </si>
  <si>
    <t>požadovány alespoň dva ovladače</t>
  </si>
  <si>
    <t>tónování (max. dle legislativy)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</si>
  <si>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</si>
  <si>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</si>
  <si>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</si>
  <si>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</si>
  <si>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</si>
  <si>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min. 165</t>
  </si>
  <si>
    <t>gumové koberce vpředu i vzadu a v zavazadlovém prostoru; koberce pocházející z originálního příslušenství výrobce</t>
  </si>
  <si>
    <t>zadní stěrač s ostřikovačem</t>
  </si>
  <si>
    <t>na vozidle namontována kola dle ročního období v okamžiku dodání, tj. zimní v období mezi 15. 10. a 31. 3., ve zbývajícím období letní; součástí dodávky jsou i kola pro opačné období</t>
  </si>
  <si>
    <t>Rozvor [mm] dle technické dokumentace vozidla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</si>
  <si>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 xml:space="preserve">
Dodávané pneumatiky nesmějí být starší než 18 měsíců v momentu převzetí vozidla</t>
    </r>
  </si>
  <si>
    <t>Příloha č. 2 Zadávací dokumentace – Technická specifikace 4A benzin automat</t>
  </si>
  <si>
    <t>Osobní vozidla 4A benzin automat</t>
  </si>
  <si>
    <t>bezolovnatý  95-oktanový benzin (Natural 95)</t>
  </si>
  <si>
    <t>benzin</t>
  </si>
  <si>
    <t>Základní objem zavazadlového prostoru měřený metodou VDA V210 v dm3</t>
  </si>
  <si>
    <t>AC/AF</t>
  </si>
  <si>
    <t>rezervní kolo nebo dojezdové kolo. U vozidla, u kterého se z výroby nedodává rezervní nebo dojezdové kolo, nebo u vozidla s mild-hybridní technologií lze nahradit rezervní kolo nebo dojezdové kolo lepicí sadou</t>
  </si>
  <si>
    <r>
      <rPr>
        <b/>
        <sz val="11"/>
        <rFont val="Calibri"/>
        <family val="2"/>
        <charset val="238"/>
        <scheme val="minor"/>
      </rPr>
      <t xml:space="preserve">Vnější </t>
    </r>
    <r>
      <rPr>
        <b/>
        <sz val="11"/>
        <color theme="1"/>
        <rFont val="Calibri"/>
        <family val="2"/>
        <charset val="238"/>
        <scheme val="minor"/>
      </rPr>
      <t>zpětná zrcátka</t>
    </r>
  </si>
  <si>
    <t>zimní pneu na ocelových discích, nebo zimní pneu na litých discích včetně sady kompatibilních bezpečnostních šroubů kol</t>
  </si>
  <si>
    <r>
      <t>letní pneu na ocelových discích nebo letní pneu na litých discích včetně</t>
    </r>
    <r>
      <rPr>
        <sz val="11"/>
        <color theme="9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sady kompatibilních bezpečnostních šroubů kol</t>
    </r>
  </si>
  <si>
    <t>Letní pneu na litých discích včetně sady bezpečnostních šroubů kol</t>
  </si>
  <si>
    <r>
      <t xml:space="preserve">Vyhřívaná </t>
    </r>
    <r>
      <rPr>
        <b/>
        <sz val="11"/>
        <rFont val="Calibri"/>
        <family val="2"/>
        <charset val="238"/>
        <scheme val="minor"/>
      </rPr>
      <t>vnější</t>
    </r>
    <r>
      <rPr>
        <b/>
        <sz val="11"/>
        <color theme="9" tint="-0.249977111117893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zpětná zrcátka</t>
    </r>
  </si>
  <si>
    <t>Parkovací senzory vzadu a/nebo parkovací kamera vzadu</t>
  </si>
  <si>
    <t>příplatek za nahrazení letních pneu na ocelových discích, nejsou-li letní pneu na litých discích včetně sady kompatibilních bezpečnostních šroubů kol již ve standardní výbavě</t>
  </si>
  <si>
    <t>Hyundai</t>
  </si>
  <si>
    <t>Ano</t>
  </si>
  <si>
    <t xml:space="preserve">Ano </t>
  </si>
  <si>
    <t>265Nm</t>
  </si>
  <si>
    <t>2680mm</t>
  </si>
  <si>
    <t>54 dm3</t>
  </si>
  <si>
    <t>170 mm</t>
  </si>
  <si>
    <t>6 airbagů</t>
  </si>
  <si>
    <t>Černošedé provedení</t>
  </si>
  <si>
    <t>Tempomat</t>
  </si>
  <si>
    <t>2 dálkové ovladače</t>
  </si>
  <si>
    <t>3x USB pro nabíjení a 1x z toho pro komunikaci se systémem</t>
  </si>
  <si>
    <t>Střešní ližiny</t>
  </si>
  <si>
    <t>Přední i zadní senzory + vzadu parkovací kamera</t>
  </si>
  <si>
    <t>NENÍ RELEVANTNÍ</t>
  </si>
  <si>
    <t>Ano - metalická</t>
  </si>
  <si>
    <t>Ano - vozidlo je vybaveno ALU disky včetně bezpečnostních šroubů.
Vozidlo bude vybaveno jednou sadou letních kompletů ALU a jednou sadou Zimních ALU kompletů. Bezpečnostní šrouby budou 1x a aplikovatelné na obě sady</t>
  </si>
  <si>
    <t>Záruka 60 měsíců bez omezení nájezdu km</t>
  </si>
  <si>
    <t>Délka záruky na lak 5 let/na prorezivění 12 let</t>
  </si>
  <si>
    <t>NENÍ RELEVANTNÍ 
vozidlo vybaveno ALU sady letních i zimních kompletů a sadou bezpečnostních šroubů</t>
  </si>
  <si>
    <t>Odnímatelné tažné zařízení - dodatečně montované v rámci záruky</t>
  </si>
  <si>
    <t>Dodatečně dodávaný hasicí přístroj bez ztráty záruky - uchycený ve speciálním prostoru k tomu určenému pro toto příslušenství.</t>
  </si>
  <si>
    <t>AF - víceúčelové</t>
  </si>
  <si>
    <t xml:space="preserve">Přední světlomety technolofie Bi-LED, nahrazující funkci předních mlhových světlometů. Standardní přední světlomety, jsou umístěny v místech pro přední mhlové světlomety a fungují automaticky i jako mlhové bez nutnosti přepínání </t>
  </si>
  <si>
    <t>Dojezdové rezervní kolo</t>
  </si>
  <si>
    <t>132,4 kW</t>
  </si>
  <si>
    <t>620 dm3</t>
  </si>
  <si>
    <t xml:space="preserve">Tucson 1,6T-GDI 132,4 kW Go Czech Speciál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</si>
</sst>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8" borderId="0" xfId="0" applyFill="1"/>
    <xf numFmtId="0" fontId="4" fillId="3" borderId="1" xfId="2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 applyProtection="1">
      <alignment horizontal="center" vertical="center" wrapText="1"/>
      <protection locked="0"/>
    </xf>
    <xf numFmtId="0" fontId="1" fillId="5" borderId="1" xfId="2" applyFont="1" applyFill="1" applyBorder="1" applyAlignment="1" applyProtection="1">
      <alignment horizontal="center" vertical="center" wrapText="1"/>
      <protection locked="0"/>
    </xf>
    <xf numFmtId="0" fontId="1" fillId="3" borderId="1" xfId="3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5" borderId="8" xfId="2" applyFont="1" applyFill="1" applyBorder="1" applyAlignment="1" applyProtection="1">
      <alignment horizontal="center" vertical="center" wrapText="1"/>
      <protection locked="0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 wrapText="1"/>
    </xf>
    <xf numFmtId="0" fontId="3" fillId="5" borderId="1" xfId="3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9" fillId="0" borderId="1" xfId="0" applyFont="1" applyBorder="1" applyAlignment="1">
      <alignment horizontal="center" vertical="center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4" borderId="2" xfId="2" applyFont="1" applyFill="1" applyBorder="1" applyAlignment="1" applyProtection="1">
      <alignment horizontal="center" vertical="center" wrapText="1"/>
      <protection locked="0"/>
    </xf>
    <xf numFmtId="0" fontId="1" fillId="4" borderId="4" xfId="2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5">
    <cellStyle name="Normal" xfId="4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2 2" xfId="3" xr:uid="{00000000-0005-0000-0000-000004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tabSelected="1" view="pageBreakPreview" zoomScaleNormal="100" zoomScaleSheetLayoutView="100" workbookViewId="0">
      <selection activeCell="E8" sqref="E8"/>
    </sheetView>
  </sheetViews>
  <sheetFormatPr defaultColWidth="8.85546875" defaultRowHeight="15" x14ac:dyDescent="0.25"/>
  <cols>
    <col min="1" max="1" width="11.5703125" customWidth="1"/>
    <col min="2" max="2" width="30.85546875" customWidth="1"/>
    <col min="3" max="3" width="39.140625" customWidth="1"/>
    <col min="4" max="4" width="25" customWidth="1"/>
    <col min="5" max="5" width="43.85546875" style="29" customWidth="1"/>
  </cols>
  <sheetData>
    <row r="1" spans="1:5" ht="41.25" customHeight="1" x14ac:dyDescent="0.25">
      <c r="A1" s="30" t="s">
        <v>92</v>
      </c>
      <c r="B1" s="30"/>
      <c r="C1" s="30"/>
      <c r="D1" s="30"/>
      <c r="E1" s="30"/>
    </row>
    <row r="2" spans="1:5" ht="31.5" customHeight="1" x14ac:dyDescent="0.25">
      <c r="A2" s="32" t="s">
        <v>93</v>
      </c>
      <c r="B2" s="33"/>
      <c r="C2" s="33"/>
      <c r="D2" s="33"/>
      <c r="E2" s="33"/>
    </row>
    <row r="3" spans="1:5" ht="30" customHeight="1" x14ac:dyDescent="0.25">
      <c r="A3" s="36" t="s">
        <v>17</v>
      </c>
      <c r="B3" s="36"/>
      <c r="C3" s="36"/>
      <c r="D3" s="35" t="s">
        <v>18</v>
      </c>
      <c r="E3" s="35"/>
    </row>
    <row r="4" spans="1:5" ht="29.25" customHeight="1" x14ac:dyDescent="0.25">
      <c r="A4" s="36" t="s">
        <v>0</v>
      </c>
      <c r="B4" s="36"/>
      <c r="C4" s="6" t="s">
        <v>19</v>
      </c>
      <c r="D4" s="10" t="s">
        <v>16</v>
      </c>
      <c r="E4" s="24" t="s">
        <v>1</v>
      </c>
    </row>
    <row r="5" spans="1:5" ht="39" customHeight="1" x14ac:dyDescent="0.25">
      <c r="A5" s="38" t="s">
        <v>49</v>
      </c>
      <c r="B5" s="39"/>
      <c r="C5" s="39"/>
      <c r="D5" s="39"/>
      <c r="E5" s="39"/>
    </row>
    <row r="6" spans="1:5" ht="27.75" customHeight="1" x14ac:dyDescent="0.25">
      <c r="A6" s="36" t="s">
        <v>10</v>
      </c>
      <c r="B6" s="36"/>
      <c r="C6" s="36"/>
      <c r="D6" s="36"/>
      <c r="E6" s="36"/>
    </row>
    <row r="7" spans="1:5" ht="21.6" customHeight="1" x14ac:dyDescent="0.25">
      <c r="A7" s="1">
        <v>1</v>
      </c>
      <c r="B7" s="1" t="s">
        <v>2</v>
      </c>
      <c r="C7" s="7" t="s">
        <v>2</v>
      </c>
      <c r="D7" s="8" t="s">
        <v>9</v>
      </c>
      <c r="E7" s="25" t="s">
        <v>106</v>
      </c>
    </row>
    <row r="8" spans="1:5" ht="30" x14ac:dyDescent="0.25">
      <c r="A8" s="1">
        <v>2</v>
      </c>
      <c r="B8" s="18" t="s">
        <v>3</v>
      </c>
      <c r="C8" s="7" t="s">
        <v>73</v>
      </c>
      <c r="D8" s="8" t="s">
        <v>9</v>
      </c>
      <c r="E8" s="5" t="s">
        <v>133</v>
      </c>
    </row>
    <row r="9" spans="1:5" x14ac:dyDescent="0.25">
      <c r="A9" s="1">
        <v>3</v>
      </c>
      <c r="B9" s="18" t="s">
        <v>4</v>
      </c>
      <c r="C9" s="4" t="s">
        <v>97</v>
      </c>
      <c r="D9" s="3" t="s">
        <v>107</v>
      </c>
      <c r="E9" s="5" t="s">
        <v>128</v>
      </c>
    </row>
    <row r="10" spans="1:5" ht="17.25" customHeight="1" x14ac:dyDescent="0.25">
      <c r="A10" s="1">
        <v>4</v>
      </c>
      <c r="B10" s="18" t="s">
        <v>5</v>
      </c>
      <c r="C10" s="7">
        <v>5</v>
      </c>
      <c r="D10" s="3" t="s">
        <v>107</v>
      </c>
      <c r="E10" s="26"/>
    </row>
    <row r="11" spans="1:5" ht="18" customHeight="1" x14ac:dyDescent="0.25">
      <c r="A11" s="1">
        <v>5</v>
      </c>
      <c r="B11" s="18" t="s">
        <v>6</v>
      </c>
      <c r="C11" s="7">
        <v>5</v>
      </c>
      <c r="D11" s="3" t="s">
        <v>107</v>
      </c>
      <c r="E11" s="26"/>
    </row>
    <row r="12" spans="1:5" ht="27.75" customHeight="1" x14ac:dyDescent="0.25">
      <c r="A12" s="36" t="s">
        <v>44</v>
      </c>
      <c r="B12" s="36"/>
      <c r="C12" s="36"/>
      <c r="D12" s="36"/>
      <c r="E12" s="36"/>
    </row>
    <row r="13" spans="1:5" ht="18.600000000000001" customHeight="1" x14ac:dyDescent="0.25">
      <c r="A13" s="1">
        <f>A11+1</f>
        <v>6</v>
      </c>
      <c r="B13" s="18" t="s">
        <v>7</v>
      </c>
      <c r="C13" s="7" t="s">
        <v>46</v>
      </c>
      <c r="D13" s="3" t="s">
        <v>107</v>
      </c>
      <c r="E13" s="26"/>
    </row>
    <row r="14" spans="1:5" ht="29.1" customHeight="1" x14ac:dyDescent="0.25">
      <c r="A14" s="1">
        <f>A13+1</f>
        <v>7</v>
      </c>
      <c r="B14" s="18" t="s">
        <v>95</v>
      </c>
      <c r="C14" s="7" t="s">
        <v>94</v>
      </c>
      <c r="D14" s="3" t="s">
        <v>108</v>
      </c>
      <c r="E14" s="26"/>
    </row>
    <row r="15" spans="1:5" x14ac:dyDescent="0.25">
      <c r="A15" s="1">
        <f t="shared" ref="A15:A16" si="0">A14+1</f>
        <v>8</v>
      </c>
      <c r="B15" s="18" t="s">
        <v>74</v>
      </c>
      <c r="C15" s="7" t="s">
        <v>56</v>
      </c>
      <c r="D15" s="3" t="s">
        <v>107</v>
      </c>
      <c r="E15" s="5" t="s">
        <v>131</v>
      </c>
    </row>
    <row r="16" spans="1:5" x14ac:dyDescent="0.25">
      <c r="A16" s="1">
        <f t="shared" si="0"/>
        <v>9</v>
      </c>
      <c r="B16" s="18" t="s">
        <v>52</v>
      </c>
      <c r="C16" s="7" t="s">
        <v>57</v>
      </c>
      <c r="D16" s="3" t="s">
        <v>107</v>
      </c>
      <c r="E16" s="5" t="s">
        <v>109</v>
      </c>
    </row>
    <row r="17" spans="1:5" ht="31.35" customHeight="1" x14ac:dyDescent="0.25">
      <c r="A17" s="1">
        <f>A16+1</f>
        <v>10</v>
      </c>
      <c r="B17" s="18" t="s">
        <v>58</v>
      </c>
      <c r="C17" s="11" t="s">
        <v>26</v>
      </c>
      <c r="D17" s="3" t="s">
        <v>107</v>
      </c>
      <c r="E17" s="26"/>
    </row>
    <row r="18" spans="1:5" ht="24.6" customHeight="1" x14ac:dyDescent="0.25">
      <c r="A18" s="1">
        <f>A17+1</f>
        <v>11</v>
      </c>
      <c r="B18" s="18" t="s">
        <v>30</v>
      </c>
      <c r="C18" s="7" t="s">
        <v>59</v>
      </c>
      <c r="D18" s="3" t="s">
        <v>107</v>
      </c>
      <c r="E18" s="26"/>
    </row>
    <row r="19" spans="1:5" ht="30" customHeight="1" x14ac:dyDescent="0.25">
      <c r="A19" s="37" t="s">
        <v>51</v>
      </c>
      <c r="B19" s="37"/>
      <c r="C19" s="34"/>
      <c r="D19" s="34"/>
      <c r="E19" s="34"/>
    </row>
    <row r="20" spans="1:5" ht="36.6" customHeight="1" x14ac:dyDescent="0.25">
      <c r="A20" s="1">
        <f>A18+1</f>
        <v>12</v>
      </c>
      <c r="B20" s="18" t="s">
        <v>90</v>
      </c>
      <c r="C20" s="7" t="s">
        <v>42</v>
      </c>
      <c r="D20" s="3" t="s">
        <v>107</v>
      </c>
      <c r="E20" s="5" t="s">
        <v>110</v>
      </c>
    </row>
    <row r="21" spans="1:5" ht="93" customHeight="1" x14ac:dyDescent="0.25">
      <c r="A21" s="1">
        <f>A20+1</f>
        <v>13</v>
      </c>
      <c r="B21" s="18" t="s">
        <v>96</v>
      </c>
      <c r="C21" s="7" t="s">
        <v>78</v>
      </c>
      <c r="D21" s="3" t="s">
        <v>107</v>
      </c>
      <c r="E21" s="5" t="s">
        <v>132</v>
      </c>
    </row>
    <row r="22" spans="1:5" ht="48.75" customHeight="1" x14ac:dyDescent="0.25">
      <c r="A22" s="1">
        <f>A21+1</f>
        <v>14</v>
      </c>
      <c r="B22" s="18" t="s">
        <v>37</v>
      </c>
      <c r="C22" s="7" t="s">
        <v>60</v>
      </c>
      <c r="D22" s="3" t="s">
        <v>107</v>
      </c>
      <c r="E22" s="5" t="s">
        <v>111</v>
      </c>
    </row>
    <row r="23" spans="1:5" ht="50.25" customHeight="1" x14ac:dyDescent="0.25">
      <c r="A23" s="1">
        <f>A22+1</f>
        <v>15</v>
      </c>
      <c r="B23" s="18" t="s">
        <v>61</v>
      </c>
      <c r="C23" s="4" t="s">
        <v>86</v>
      </c>
      <c r="D23" s="3" t="s">
        <v>107</v>
      </c>
      <c r="E23" s="5" t="s">
        <v>112</v>
      </c>
    </row>
    <row r="24" spans="1:5" ht="33" customHeight="1" x14ac:dyDescent="0.25">
      <c r="A24" s="36" t="s">
        <v>11</v>
      </c>
      <c r="B24" s="36"/>
      <c r="C24" s="34"/>
      <c r="D24" s="34"/>
      <c r="E24" s="34"/>
    </row>
    <row r="25" spans="1:5" x14ac:dyDescent="0.25">
      <c r="A25" s="1">
        <f>A23+1</f>
        <v>16</v>
      </c>
      <c r="B25" s="18" t="s">
        <v>31</v>
      </c>
      <c r="C25" s="7" t="s">
        <v>53</v>
      </c>
      <c r="D25" s="3" t="s">
        <v>107</v>
      </c>
      <c r="E25" s="5" t="s">
        <v>113</v>
      </c>
    </row>
    <row r="26" spans="1:5" ht="87" customHeight="1" x14ac:dyDescent="0.25">
      <c r="A26" s="1">
        <f>A25+1</f>
        <v>17</v>
      </c>
      <c r="B26" s="20" t="s">
        <v>76</v>
      </c>
      <c r="C26" s="7" t="s">
        <v>20</v>
      </c>
      <c r="D26" s="3" t="s">
        <v>107</v>
      </c>
      <c r="E26" s="5" t="s">
        <v>129</v>
      </c>
    </row>
    <row r="27" spans="1:5" ht="56.25" customHeight="1" x14ac:dyDescent="0.25">
      <c r="A27" s="1">
        <f>A26+1</f>
        <v>18</v>
      </c>
      <c r="B27" s="20" t="s">
        <v>32</v>
      </c>
      <c r="C27" s="7" t="s">
        <v>20</v>
      </c>
      <c r="D27" s="3" t="s">
        <v>107</v>
      </c>
      <c r="E27" s="27"/>
    </row>
    <row r="28" spans="1:5" ht="28.5" customHeight="1" x14ac:dyDescent="0.25">
      <c r="A28" s="36" t="s">
        <v>50</v>
      </c>
      <c r="B28" s="36"/>
      <c r="C28" s="34"/>
      <c r="D28" s="34"/>
      <c r="E28" s="34"/>
    </row>
    <row r="29" spans="1:5" ht="31.35" customHeight="1" x14ac:dyDescent="0.25">
      <c r="A29" s="1">
        <v>19</v>
      </c>
      <c r="B29" s="18" t="s">
        <v>47</v>
      </c>
      <c r="C29" s="7" t="s">
        <v>75</v>
      </c>
      <c r="D29" s="3" t="s">
        <v>107</v>
      </c>
      <c r="E29" s="5" t="s">
        <v>114</v>
      </c>
    </row>
    <row r="30" spans="1:5" ht="34.5" customHeight="1" x14ac:dyDescent="0.25">
      <c r="A30" s="36" t="s">
        <v>12</v>
      </c>
      <c r="B30" s="36"/>
      <c r="C30" s="34"/>
      <c r="D30" s="34"/>
      <c r="E30" s="34"/>
    </row>
    <row r="31" spans="1:5" ht="23.45" customHeight="1" x14ac:dyDescent="0.25">
      <c r="A31" s="1">
        <f>A29+1</f>
        <v>20</v>
      </c>
      <c r="B31" s="18" t="s">
        <v>62</v>
      </c>
      <c r="C31" s="4" t="s">
        <v>26</v>
      </c>
      <c r="D31" s="3" t="s">
        <v>107</v>
      </c>
      <c r="E31" s="27"/>
    </row>
    <row r="32" spans="1:5" ht="32.450000000000003" customHeight="1" x14ac:dyDescent="0.25">
      <c r="A32" s="1">
        <f>A31+1</f>
        <v>21</v>
      </c>
      <c r="B32" s="18" t="s">
        <v>38</v>
      </c>
      <c r="C32" s="4" t="s">
        <v>20</v>
      </c>
      <c r="D32" s="3" t="s">
        <v>107</v>
      </c>
      <c r="E32" s="5" t="s">
        <v>115</v>
      </c>
    </row>
    <row r="33" spans="1:11" s="21" customFormat="1" ht="20.100000000000001" customHeight="1" x14ac:dyDescent="0.25">
      <c r="A33" s="18">
        <f t="shared" ref="A33:A46" si="1">A32+1</f>
        <v>22</v>
      </c>
      <c r="B33" s="48" t="s">
        <v>13</v>
      </c>
      <c r="C33" s="4" t="s">
        <v>63</v>
      </c>
      <c r="D33" s="3" t="s">
        <v>107</v>
      </c>
      <c r="E33" s="27"/>
    </row>
    <row r="34" spans="1:11" s="21" customFormat="1" ht="29.1" customHeight="1" x14ac:dyDescent="0.25">
      <c r="A34" s="18">
        <f t="shared" si="1"/>
        <v>23</v>
      </c>
      <c r="B34" s="49"/>
      <c r="C34" s="7" t="s">
        <v>79</v>
      </c>
      <c r="D34" s="3" t="s">
        <v>107</v>
      </c>
      <c r="E34" s="5" t="s">
        <v>116</v>
      </c>
    </row>
    <row r="35" spans="1:11" ht="30" customHeight="1" x14ac:dyDescent="0.25">
      <c r="A35" s="1">
        <f>A34+1</f>
        <v>24</v>
      </c>
      <c r="B35" s="54" t="s">
        <v>14</v>
      </c>
      <c r="C35" s="7" t="s">
        <v>64</v>
      </c>
      <c r="D35" s="3" t="s">
        <v>107</v>
      </c>
      <c r="E35" s="9"/>
    </row>
    <row r="36" spans="1:11" ht="30" customHeight="1" x14ac:dyDescent="0.25">
      <c r="A36" s="1">
        <f>A35+1</f>
        <v>25</v>
      </c>
      <c r="B36" s="55"/>
      <c r="C36" s="7" t="s">
        <v>80</v>
      </c>
      <c r="D36" s="3" t="s">
        <v>107</v>
      </c>
      <c r="E36" s="9"/>
    </row>
    <row r="37" spans="1:11" ht="30" customHeight="1" x14ac:dyDescent="0.25">
      <c r="A37" s="1">
        <f>A36+1</f>
        <v>26</v>
      </c>
      <c r="B37" s="56"/>
      <c r="C37" s="7" t="s">
        <v>88</v>
      </c>
      <c r="D37" s="3" t="s">
        <v>107</v>
      </c>
      <c r="E37" s="9"/>
    </row>
    <row r="38" spans="1:11" ht="30" customHeight="1" x14ac:dyDescent="0.25">
      <c r="A38" s="1">
        <f>A37+1</f>
        <v>27</v>
      </c>
      <c r="B38" s="20" t="s">
        <v>27</v>
      </c>
      <c r="C38" s="7" t="s">
        <v>65</v>
      </c>
      <c r="D38" s="3" t="s">
        <v>107</v>
      </c>
      <c r="E38" s="9"/>
      <c r="K38" s="12"/>
    </row>
    <row r="39" spans="1:11" ht="24.75" customHeight="1" x14ac:dyDescent="0.25">
      <c r="A39" s="1">
        <f t="shared" si="1"/>
        <v>28</v>
      </c>
      <c r="B39" s="13" t="s">
        <v>33</v>
      </c>
      <c r="C39" s="14" t="s">
        <v>20</v>
      </c>
      <c r="D39" s="3" t="s">
        <v>107</v>
      </c>
      <c r="E39" s="9"/>
    </row>
    <row r="40" spans="1:11" ht="70.349999999999994" customHeight="1" x14ac:dyDescent="0.25">
      <c r="A40" s="1">
        <f t="shared" si="1"/>
        <v>29</v>
      </c>
      <c r="B40" s="18" t="s">
        <v>34</v>
      </c>
      <c r="C40" s="7" t="s">
        <v>77</v>
      </c>
      <c r="D40" s="3" t="s">
        <v>107</v>
      </c>
      <c r="E40" s="9"/>
    </row>
    <row r="41" spans="1:11" ht="63.6" customHeight="1" x14ac:dyDescent="0.25">
      <c r="A41" s="1">
        <f t="shared" si="1"/>
        <v>30</v>
      </c>
      <c r="B41" s="20" t="s">
        <v>66</v>
      </c>
      <c r="C41" s="4" t="s">
        <v>20</v>
      </c>
      <c r="D41" s="3" t="s">
        <v>107</v>
      </c>
      <c r="E41" s="9"/>
    </row>
    <row r="42" spans="1:11" ht="64.349999999999994" customHeight="1" x14ac:dyDescent="0.25">
      <c r="A42" s="1">
        <f t="shared" si="1"/>
        <v>31</v>
      </c>
      <c r="B42" s="13" t="s">
        <v>67</v>
      </c>
      <c r="C42" s="4" t="s">
        <v>54</v>
      </c>
      <c r="D42" s="3" t="s">
        <v>107</v>
      </c>
      <c r="E42" s="5" t="s">
        <v>117</v>
      </c>
    </row>
    <row r="43" spans="1:11" ht="34.5" customHeight="1" x14ac:dyDescent="0.25">
      <c r="A43" s="1">
        <f t="shared" si="1"/>
        <v>32</v>
      </c>
      <c r="B43" s="20" t="s">
        <v>39</v>
      </c>
      <c r="C43" s="7" t="s">
        <v>40</v>
      </c>
      <c r="D43" s="3" t="s">
        <v>107</v>
      </c>
      <c r="E43" s="9"/>
    </row>
    <row r="44" spans="1:11" ht="32.450000000000003" customHeight="1" x14ac:dyDescent="0.25">
      <c r="A44" s="1">
        <f t="shared" si="1"/>
        <v>33</v>
      </c>
      <c r="B44" s="48" t="s">
        <v>15</v>
      </c>
      <c r="C44" s="7" t="s">
        <v>35</v>
      </c>
      <c r="D44" s="3" t="s">
        <v>107</v>
      </c>
      <c r="E44" s="9"/>
    </row>
    <row r="45" spans="1:11" ht="32.450000000000003" customHeight="1" x14ac:dyDescent="0.25">
      <c r="A45" s="1">
        <f t="shared" si="1"/>
        <v>34</v>
      </c>
      <c r="B45" s="49"/>
      <c r="C45" s="7" t="s">
        <v>68</v>
      </c>
      <c r="D45" s="3" t="s">
        <v>107</v>
      </c>
      <c r="E45" s="9"/>
    </row>
    <row r="46" spans="1:11" ht="24.6" customHeight="1" x14ac:dyDescent="0.25">
      <c r="A46" s="1">
        <f t="shared" si="1"/>
        <v>35</v>
      </c>
      <c r="B46" s="18" t="s">
        <v>99</v>
      </c>
      <c r="C46" s="7" t="s">
        <v>41</v>
      </c>
      <c r="D46" s="3" t="s">
        <v>107</v>
      </c>
      <c r="E46" s="26"/>
    </row>
    <row r="47" spans="1:11" ht="60" x14ac:dyDescent="0.25">
      <c r="A47" s="1">
        <f>A46+1</f>
        <v>36</v>
      </c>
      <c r="B47" s="18" t="s">
        <v>8</v>
      </c>
      <c r="C47" s="7" t="s">
        <v>87</v>
      </c>
      <c r="D47" s="3" t="s">
        <v>107</v>
      </c>
      <c r="E47" s="26"/>
    </row>
    <row r="48" spans="1:11" ht="81.75" customHeight="1" x14ac:dyDescent="0.25">
      <c r="A48" s="1">
        <f>A47+1</f>
        <v>37</v>
      </c>
      <c r="B48" s="50" t="s">
        <v>91</v>
      </c>
      <c r="C48" s="4" t="s">
        <v>89</v>
      </c>
      <c r="D48" s="3" t="s">
        <v>107</v>
      </c>
      <c r="E48" s="26"/>
    </row>
    <row r="49" spans="1:5" ht="93" customHeight="1" x14ac:dyDescent="0.25">
      <c r="A49" s="1">
        <f>A48+1</f>
        <v>38</v>
      </c>
      <c r="B49" s="51"/>
      <c r="C49" s="4" t="s">
        <v>100</v>
      </c>
      <c r="D49" s="3" t="s">
        <v>107</v>
      </c>
      <c r="E49" s="5" t="s">
        <v>122</v>
      </c>
    </row>
    <row r="50" spans="1:5" ht="90" x14ac:dyDescent="0.25">
      <c r="A50" s="1">
        <f t="shared" ref="A50:A52" si="2">A49+1</f>
        <v>39</v>
      </c>
      <c r="B50" s="52"/>
      <c r="C50" s="4" t="s">
        <v>101</v>
      </c>
      <c r="D50" s="3" t="s">
        <v>107</v>
      </c>
      <c r="E50" s="5" t="s">
        <v>122</v>
      </c>
    </row>
    <row r="51" spans="1:5" ht="45" customHeight="1" x14ac:dyDescent="0.25">
      <c r="A51" s="1">
        <f t="shared" si="2"/>
        <v>40</v>
      </c>
      <c r="B51" s="52"/>
      <c r="C51" s="4" t="s">
        <v>81</v>
      </c>
      <c r="D51" s="3" t="s">
        <v>107</v>
      </c>
      <c r="E51" s="9"/>
    </row>
    <row r="52" spans="1:5" ht="97.5" customHeight="1" x14ac:dyDescent="0.25">
      <c r="A52" s="1">
        <f t="shared" si="2"/>
        <v>41</v>
      </c>
      <c r="B52" s="53"/>
      <c r="C52" s="4" t="s">
        <v>98</v>
      </c>
      <c r="D52" s="3" t="s">
        <v>107</v>
      </c>
      <c r="E52" s="5" t="s">
        <v>130</v>
      </c>
    </row>
    <row r="53" spans="1:5" ht="22.35" customHeight="1" x14ac:dyDescent="0.25">
      <c r="A53" s="1">
        <f t="shared" ref="A53:A55" si="3">A52+1</f>
        <v>42</v>
      </c>
      <c r="B53" s="19" t="s">
        <v>36</v>
      </c>
      <c r="C53" s="7" t="s">
        <v>20</v>
      </c>
      <c r="D53" s="3" t="s">
        <v>107</v>
      </c>
      <c r="E53" s="26"/>
    </row>
    <row r="54" spans="1:5" ht="93" customHeight="1" x14ac:dyDescent="0.25">
      <c r="A54" s="1">
        <f t="shared" si="3"/>
        <v>43</v>
      </c>
      <c r="B54" s="20" t="s">
        <v>45</v>
      </c>
      <c r="C54" s="4" t="s">
        <v>82</v>
      </c>
      <c r="D54" s="3" t="s">
        <v>107</v>
      </c>
      <c r="E54" s="22" t="s">
        <v>123</v>
      </c>
    </row>
    <row r="55" spans="1:5" ht="45" x14ac:dyDescent="0.25">
      <c r="A55" s="1">
        <f t="shared" si="3"/>
        <v>44</v>
      </c>
      <c r="B55" s="20" t="s">
        <v>55</v>
      </c>
      <c r="C55" s="4" t="s">
        <v>83</v>
      </c>
      <c r="D55" s="3" t="s">
        <v>107</v>
      </c>
      <c r="E55" s="28" t="s">
        <v>124</v>
      </c>
    </row>
    <row r="56" spans="1:5" ht="21" customHeight="1" x14ac:dyDescent="0.25">
      <c r="A56" s="44" t="s">
        <v>69</v>
      </c>
      <c r="B56" s="45"/>
      <c r="C56" s="46"/>
      <c r="D56" s="46"/>
      <c r="E56" s="47"/>
    </row>
    <row r="57" spans="1:5" ht="60" x14ac:dyDescent="0.25">
      <c r="A57" s="1">
        <f>A55+1</f>
        <v>45</v>
      </c>
      <c r="B57" s="18" t="s">
        <v>43</v>
      </c>
      <c r="C57" s="7" t="s">
        <v>20</v>
      </c>
      <c r="D57" s="3" t="s">
        <v>107</v>
      </c>
      <c r="E57" s="5" t="s">
        <v>118</v>
      </c>
    </row>
    <row r="58" spans="1:5" ht="30" x14ac:dyDescent="0.25">
      <c r="A58" s="1">
        <f>A57+1</f>
        <v>46</v>
      </c>
      <c r="B58" s="20" t="s">
        <v>104</v>
      </c>
      <c r="C58" s="7" t="s">
        <v>20</v>
      </c>
      <c r="D58" s="3" t="s">
        <v>107</v>
      </c>
      <c r="E58" s="5" t="s">
        <v>119</v>
      </c>
    </row>
    <row r="59" spans="1:5" ht="32.25" customHeight="1" x14ac:dyDescent="0.25">
      <c r="A59" s="1">
        <f>A58+1</f>
        <v>47</v>
      </c>
      <c r="B59" s="18" t="s">
        <v>103</v>
      </c>
      <c r="C59" s="7" t="s">
        <v>20</v>
      </c>
      <c r="D59" s="3" t="s">
        <v>107</v>
      </c>
      <c r="E59" s="26"/>
    </row>
    <row r="60" spans="1:5" ht="31.35" customHeight="1" x14ac:dyDescent="0.25">
      <c r="A60" s="1">
        <f t="shared" ref="A60" si="4">A59+1</f>
        <v>48</v>
      </c>
      <c r="B60" s="18" t="s">
        <v>21</v>
      </c>
      <c r="C60" s="7" t="s">
        <v>20</v>
      </c>
      <c r="D60" s="3" t="s">
        <v>107</v>
      </c>
      <c r="E60" s="26"/>
    </row>
    <row r="61" spans="1:5" ht="99" customHeight="1" x14ac:dyDescent="0.25">
      <c r="A61" s="1">
        <f>A60+1</f>
        <v>49</v>
      </c>
      <c r="B61" s="13" t="s">
        <v>102</v>
      </c>
      <c r="C61" s="4" t="s">
        <v>105</v>
      </c>
      <c r="D61" s="17" t="s">
        <v>120</v>
      </c>
      <c r="E61" s="23" t="s">
        <v>125</v>
      </c>
    </row>
    <row r="62" spans="1:5" ht="30.6" customHeight="1" x14ac:dyDescent="0.25">
      <c r="A62" s="1">
        <f t="shared" ref="A62:A67" si="5">A61+1</f>
        <v>50</v>
      </c>
      <c r="B62" s="18" t="s">
        <v>70</v>
      </c>
      <c r="C62" s="7" t="s">
        <v>20</v>
      </c>
      <c r="D62" s="3" t="s">
        <v>107</v>
      </c>
      <c r="E62" s="26"/>
    </row>
    <row r="63" spans="1:5" ht="34.5" customHeight="1" x14ac:dyDescent="0.25">
      <c r="A63" s="1">
        <v>51</v>
      </c>
      <c r="B63" s="18" t="s">
        <v>71</v>
      </c>
      <c r="C63" s="7" t="s">
        <v>20</v>
      </c>
      <c r="D63" s="3" t="s">
        <v>107</v>
      </c>
      <c r="E63" s="26"/>
    </row>
    <row r="64" spans="1:5" ht="117.75" customHeight="1" x14ac:dyDescent="0.25">
      <c r="A64" s="1">
        <f t="shared" si="5"/>
        <v>52</v>
      </c>
      <c r="B64" s="18" t="s">
        <v>85</v>
      </c>
      <c r="C64" s="7" t="s">
        <v>20</v>
      </c>
      <c r="D64" s="3" t="s">
        <v>107</v>
      </c>
      <c r="E64" s="5" t="s">
        <v>126</v>
      </c>
    </row>
    <row r="65" spans="1:5" ht="195" x14ac:dyDescent="0.25">
      <c r="A65" s="1">
        <f t="shared" si="5"/>
        <v>53</v>
      </c>
      <c r="B65" s="16" t="s">
        <v>84</v>
      </c>
      <c r="C65" s="7" t="s">
        <v>20</v>
      </c>
      <c r="D65" s="3" t="s">
        <v>107</v>
      </c>
      <c r="E65" s="5" t="s">
        <v>127</v>
      </c>
    </row>
    <row r="66" spans="1:5" ht="23.45" customHeight="1" x14ac:dyDescent="0.25">
      <c r="A66" s="1">
        <f t="shared" si="5"/>
        <v>54</v>
      </c>
      <c r="B66" s="18" t="s">
        <v>28</v>
      </c>
      <c r="C66" s="7" t="s">
        <v>20</v>
      </c>
      <c r="D66" s="3" t="s">
        <v>107</v>
      </c>
      <c r="E66" s="26"/>
    </row>
    <row r="67" spans="1:5" ht="28.35" customHeight="1" x14ac:dyDescent="0.25">
      <c r="A67" s="1">
        <f t="shared" si="5"/>
        <v>55</v>
      </c>
      <c r="B67" s="18" t="s">
        <v>22</v>
      </c>
      <c r="C67" s="7" t="s">
        <v>20</v>
      </c>
      <c r="D67" s="3" t="s">
        <v>107</v>
      </c>
      <c r="E67" s="26"/>
    </row>
    <row r="68" spans="1:5" ht="22.35" customHeight="1" x14ac:dyDescent="0.25">
      <c r="A68" s="40" t="s">
        <v>29</v>
      </c>
      <c r="B68" s="41"/>
      <c r="C68" s="42"/>
      <c r="D68" s="42"/>
      <c r="E68" s="43"/>
    </row>
    <row r="69" spans="1:5" ht="17.100000000000001" customHeight="1" x14ac:dyDescent="0.25">
      <c r="A69" s="19">
        <f>A67+1</f>
        <v>56</v>
      </c>
      <c r="B69" s="31" t="s">
        <v>23</v>
      </c>
      <c r="C69" s="4" t="s">
        <v>48</v>
      </c>
      <c r="D69" s="15" t="s">
        <v>107</v>
      </c>
      <c r="E69" s="26"/>
    </row>
    <row r="70" spans="1:5" x14ac:dyDescent="0.25">
      <c r="A70" s="19">
        <f>A69+1</f>
        <v>57</v>
      </c>
      <c r="B70" s="31"/>
      <c r="C70" s="2" t="s">
        <v>72</v>
      </c>
      <c r="D70" s="15" t="s">
        <v>121</v>
      </c>
      <c r="E70" s="26"/>
    </row>
    <row r="71" spans="1:5" x14ac:dyDescent="0.25">
      <c r="A71" s="19">
        <f t="shared" ref="A71:A72" si="6">A70+1</f>
        <v>58</v>
      </c>
      <c r="B71" s="31"/>
      <c r="C71" s="2" t="s">
        <v>24</v>
      </c>
      <c r="D71" s="15" t="s">
        <v>107</v>
      </c>
      <c r="E71" s="26"/>
    </row>
    <row r="72" spans="1:5" x14ac:dyDescent="0.25">
      <c r="A72" s="19">
        <f t="shared" si="6"/>
        <v>59</v>
      </c>
      <c r="B72" s="31"/>
      <c r="C72" s="4" t="s">
        <v>25</v>
      </c>
      <c r="D72" s="15" t="s">
        <v>121</v>
      </c>
      <c r="E72" s="26"/>
    </row>
  </sheetData>
  <mergeCells count="25">
    <mergeCell ref="C19:E19"/>
    <mergeCell ref="A24:B24"/>
    <mergeCell ref="C24:E24"/>
    <mergeCell ref="A68:E68"/>
    <mergeCell ref="A56:E56"/>
    <mergeCell ref="B44:B45"/>
    <mergeCell ref="B48:B52"/>
    <mergeCell ref="B33:B34"/>
    <mergeCell ref="B35:B37"/>
    <mergeCell ref="A1:E1"/>
    <mergeCell ref="B69:B72"/>
    <mergeCell ref="A2:E2"/>
    <mergeCell ref="C30:E30"/>
    <mergeCell ref="D3:E3"/>
    <mergeCell ref="A4:B4"/>
    <mergeCell ref="A3:C3"/>
    <mergeCell ref="A30:B30"/>
    <mergeCell ref="A19:B19"/>
    <mergeCell ref="A5:E5"/>
    <mergeCell ref="A28:B28"/>
    <mergeCell ref="C28:E28"/>
    <mergeCell ref="A6:B6"/>
    <mergeCell ref="C6:E6"/>
    <mergeCell ref="A12:B12"/>
    <mergeCell ref="C12:E12"/>
  </mergeCells>
  <pageMargins left="0.7" right="0.7" top="0.78740157499999996" bottom="0.78740157499999996" header="0.3" footer="0.3"/>
  <pageSetup paperSize="9" scale="58" fitToHeight="0" orientation="portrait" r:id="rId1"/>
  <ignoredErrors>
    <ignoredError sqref="A6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a6adbd-d219-4365-bcc0-46022154922d" xsi:nil="true"/>
    <lcf76f155ced4ddcb4097134ff3c332f xmlns="6b6348b8-a76a-4282-8051-8873fe2cccc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522E20C7CC804086E1D89529910A31" ma:contentTypeVersion="13" ma:contentTypeDescription="Create a new document." ma:contentTypeScope="" ma:versionID="eaa2670f781fc51c548775bc64c96c14">
  <xsd:schema xmlns:xsd="http://www.w3.org/2001/XMLSchema" xmlns:xs="http://www.w3.org/2001/XMLSchema" xmlns:p="http://schemas.microsoft.com/office/2006/metadata/properties" xmlns:ns2="6b6348b8-a76a-4282-8051-8873fe2cccc8" xmlns:ns3="cea6adbd-d219-4365-bcc0-46022154922d" targetNamespace="http://schemas.microsoft.com/office/2006/metadata/properties" ma:root="true" ma:fieldsID="9fd8d7600a8f6185376501ea8f8eafa6" ns2:_="" ns3:_="">
    <xsd:import namespace="6b6348b8-a76a-4282-8051-8873fe2cccc8"/>
    <xsd:import namespace="cea6adbd-d219-4365-bcc0-460221549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348b8-a76a-4282-8051-8873fe2ccc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9433cb9-1130-46b3-8242-ab9d0c6239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6adbd-d219-4365-bcc0-460221549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871ff7-49cd-40cf-a626-418dea14369d}" ma:internalName="TaxCatchAll" ma:showField="CatchAllData" ma:web="cea6adbd-d219-4365-bcc0-460221549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2AC4B9-1B32-45EB-B3DB-E283454486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3494F2-E5EF-462B-8F7A-21E66A370D13}">
  <ds:schemaRefs>
    <ds:schemaRef ds:uri="http://schemas.microsoft.com/office/2006/metadata/properties"/>
    <ds:schemaRef ds:uri="6b6348b8-a76a-4282-8051-8873fe2cccc8"/>
    <ds:schemaRef ds:uri="http://schemas.microsoft.com/office/2006/documentManagement/types"/>
    <ds:schemaRef ds:uri="http://purl.org/dc/terms/"/>
    <ds:schemaRef ds:uri="cea6adbd-d219-4365-bcc0-46022154922d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0F5453-4CD0-410C-9020-0A4BEA73A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348b8-a76a-4282-8051-8873fe2cccc8"/>
    <ds:schemaRef ds:uri="cea6adbd-d219-4365-bcc0-460221549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da706b-7baf-417f-824a-8d6d03ee3e01}" enabled="1" method="Privileged" siteId="{7bed5601-97bf-4483-9b1a-0307a2fd81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4A benzín automat</vt:lpstr>
      <vt:lpstr>'4A benzín automat'!Oblast_tisku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2019-04-24T11:02:55Z</dcterms:created>
  <dcterms:modified xsi:type="dcterms:W3CDTF">2025-11-04T09:30:52Z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0x01010090522E20C7CC804086E1D89529910A31</vt:lpwstr>
  </property>
  <property fmtid="{D5CDD505-2E9C-101B-9397-08002B2CF9AE}" pid="3" name="MediaServiceImageTags">
    <vt:lpwstr/>
  </property>
</Properties>
</file>